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24240" windowHeight="1258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F17" i="1"/>
  <c r="I17" s="1"/>
  <c r="F18"/>
  <c r="H17"/>
  <c r="F26"/>
  <c r="F25"/>
  <c r="H25" s="1"/>
  <c r="F19"/>
  <c r="F16"/>
  <c r="F8"/>
  <c r="H8" s="1"/>
  <c r="F7"/>
  <c r="H7" s="1"/>
  <c r="F6"/>
  <c r="I18" l="1"/>
  <c r="H18"/>
  <c r="F20"/>
  <c r="F27"/>
  <c r="H19"/>
  <c r="I19" s="1"/>
  <c r="I7"/>
  <c r="I8"/>
  <c r="F10"/>
  <c r="H6"/>
  <c r="H26"/>
  <c r="H27" s="1"/>
  <c r="H16"/>
  <c r="I25"/>
  <c r="H20" l="1"/>
  <c r="I20" s="1"/>
  <c r="I27"/>
  <c r="I26"/>
  <c r="I6"/>
  <c r="H10"/>
  <c r="I10" s="1"/>
  <c r="I16"/>
</calcChain>
</file>

<file path=xl/sharedStrings.xml><?xml version="1.0" encoding="utf-8"?>
<sst xmlns="http://schemas.openxmlformats.org/spreadsheetml/2006/main" count="70" uniqueCount="37">
  <si>
    <t>L.p.</t>
  </si>
  <si>
    <t>Nazwa asortymentu</t>
  </si>
  <si>
    <t>j.m.</t>
  </si>
  <si>
    <t>Cena jednostkowa netto w PLN</t>
  </si>
  <si>
    <t>Wartość netto w PLN</t>
  </si>
  <si>
    <t>Stawka VAT w %</t>
  </si>
  <si>
    <t>Wartość stawki VAT w PLN</t>
  </si>
  <si>
    <t>Wartość brutto w PLN</t>
  </si>
  <si>
    <t>6 = (4x5)</t>
  </si>
  <si>
    <t>8 = (6x7)</t>
  </si>
  <si>
    <t>9 = (6+8)</t>
  </si>
  <si>
    <r>
      <t>1.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</rPr>
      <t> </t>
    </r>
  </si>
  <si>
    <r>
      <t>2.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</rPr>
      <t> </t>
    </r>
  </si>
  <si>
    <r>
      <t>3.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</rPr>
      <t> </t>
    </r>
  </si>
  <si>
    <t>RAZEM</t>
  </si>
  <si>
    <t>ryza</t>
  </si>
  <si>
    <r>
      <t xml:space="preserve">                                                                                      </t>
    </r>
    <r>
      <rPr>
        <b/>
        <sz val="9"/>
        <color theme="1"/>
        <rFont val="Czcionka tekstu podstawowego"/>
        <charset val="238"/>
      </rPr>
      <t xml:space="preserve">  PRZEDMIOT ZAMÓWIENIA / SZCZEGÓŁOWY FORMULARZ CENOWY</t>
    </r>
  </si>
  <si>
    <t>op.</t>
  </si>
  <si>
    <t xml:space="preserve">op. </t>
  </si>
  <si>
    <t>Zamawiane ilości na 12   m-cy</t>
  </si>
  <si>
    <t>1. Papier kserograficzny</t>
  </si>
  <si>
    <t>3.  Składanka komputerowa</t>
  </si>
  <si>
    <t>1.</t>
  </si>
  <si>
    <t>2.</t>
  </si>
  <si>
    <t>Papier do drukarki - składanka 240x12x3 z nadrukiem (oryginał + 2 kopie) 600 składek w opak.</t>
  </si>
  <si>
    <r>
      <t xml:space="preserve">Papier kserograficzny A-4, gramatura 80g/m2 </t>
    </r>
    <r>
      <rPr>
        <b/>
        <sz val="8"/>
        <rFont val="Times New Roman"/>
        <family val="1"/>
        <charset val="238"/>
      </rPr>
      <t>+/-3</t>
    </r>
    <r>
      <rPr>
        <sz val="8"/>
        <color rgb="FF000000"/>
        <rFont val="Times New Roman"/>
        <family val="1"/>
        <charset val="238"/>
      </rPr>
      <t>, białość 146 +/-3 CIE (500 arkuszy w ryzie)</t>
    </r>
  </si>
  <si>
    <r>
      <t xml:space="preserve">Papier kserograficzny A-3, gramatura 80g/m2 </t>
    </r>
    <r>
      <rPr>
        <b/>
        <sz val="8"/>
        <rFont val="Times New Roman"/>
        <family val="1"/>
        <charset val="238"/>
      </rPr>
      <t>+/-3</t>
    </r>
    <r>
      <rPr>
        <sz val="8"/>
        <color rgb="FF000000"/>
        <rFont val="Times New Roman"/>
        <family val="1"/>
        <charset val="238"/>
      </rPr>
      <t>, białość 146 +/-3 CIE (500 arkuszy w ryzie)</t>
    </r>
  </si>
  <si>
    <t>Papier do drukarki - składanka 240x12x2 z nadrukiem (oryginał + 1 kopia) 900 składek w opak.</t>
  </si>
  <si>
    <t>3.</t>
  </si>
  <si>
    <t>4.</t>
  </si>
  <si>
    <t>Papier A-4, satynowy, gramatura 120 g/m2, +/- 3, białość 168 +/- 3 CIE (250 arkuszy w ryzie)</t>
  </si>
  <si>
    <t>Papier A-3, satynowy, gramatura 250 g/m2, +/- 6, białość 165 +/- 3 CIE (125 arkuszy w ryzie)</t>
  </si>
  <si>
    <t>Papier A-4, satynowy, gramatura 300 g/m2, +/- 8, białość 168 +/- 3 CIE (125 arkuszy w ryzie)</t>
  </si>
  <si>
    <r>
      <t>Papier  A-4 płótno, biały gramatura 230-250 g/m2,</t>
    </r>
    <r>
      <rPr>
        <sz val="8"/>
        <color rgb="FF000000"/>
        <rFont val="Times New Roman"/>
        <family val="1"/>
        <charset val="238"/>
      </rPr>
      <t xml:space="preserve"> (20 arkuszy w opakowaniu)</t>
    </r>
  </si>
  <si>
    <t xml:space="preserve">                                                                                                                                           RAZEM</t>
  </si>
  <si>
    <r>
      <t>Papier kserograficzny A-5, gramatura 80g/m2</t>
    </r>
    <r>
      <rPr>
        <b/>
        <sz val="8"/>
        <color rgb="FFFF0000"/>
        <rFont val="Times New Roman"/>
        <family val="1"/>
        <charset val="238"/>
      </rPr>
      <t xml:space="preserve"> </t>
    </r>
    <r>
      <rPr>
        <b/>
        <sz val="8"/>
        <rFont val="Times New Roman"/>
        <family val="1"/>
        <charset val="238"/>
      </rPr>
      <t>+/-3</t>
    </r>
    <r>
      <rPr>
        <sz val="8"/>
        <color rgb="FF000000"/>
        <rFont val="Times New Roman"/>
        <family val="1"/>
        <charset val="238"/>
      </rPr>
      <t>, białość 146 +/-3 CIE (500 arkuszy w ryzie)</t>
    </r>
  </si>
  <si>
    <t>2.  Papier satynowy i płótno</t>
  </si>
</sst>
</file>

<file path=xl/styles.xml><?xml version="1.0" encoding="utf-8"?>
<styleSheet xmlns="http://schemas.openxmlformats.org/spreadsheetml/2006/main">
  <numFmts count="1">
    <numFmt numFmtId="44" formatCode="_-* #,##0.00\ &quot;zł&quot;_-;\-* #,##0.00\ &quot;zł&quot;_-;_-* &quot;-&quot;??\ &quot;zł&quot;_-;_-@_-"/>
  </numFmts>
  <fonts count="25">
    <font>
      <sz val="11"/>
      <color theme="1"/>
      <name val="Czcionka tekstu podstawowego"/>
      <family val="2"/>
      <charset val="238"/>
    </font>
    <font>
      <b/>
      <sz val="7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7"/>
      <color theme="1"/>
      <name val="Times New Roman"/>
      <family val="1"/>
      <charset val="238"/>
    </font>
    <font>
      <b/>
      <sz val="11"/>
      <color theme="1"/>
      <name val="Czcionka tekstu podstawowego"/>
      <family val="2"/>
      <charset val="238"/>
    </font>
    <font>
      <b/>
      <sz val="9"/>
      <color theme="1"/>
      <name val="Calibri"/>
      <family val="2"/>
      <charset val="238"/>
    </font>
    <font>
      <sz val="8"/>
      <color theme="1"/>
      <name val="Czcionka tekstu podstawowego"/>
      <family val="2"/>
      <charset val="238"/>
    </font>
    <font>
      <b/>
      <sz val="8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8"/>
      <color rgb="FF000000"/>
      <name val="Times New Roman"/>
      <family val="1"/>
      <charset val="238"/>
    </font>
    <font>
      <sz val="7"/>
      <color theme="1"/>
      <name val="Czcionka tekstu podstawowego"/>
      <family val="2"/>
      <charset val="238"/>
    </font>
    <font>
      <b/>
      <sz val="8"/>
      <color theme="1"/>
      <name val="Czcionka tekstu podstawowego"/>
      <charset val="238"/>
    </font>
    <font>
      <b/>
      <sz val="9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b/>
      <sz val="7"/>
      <color theme="1"/>
      <name val="Czcionka tekstu podstawowego"/>
      <charset val="238"/>
    </font>
    <font>
      <sz val="11"/>
      <color theme="1"/>
      <name val="Czcionka tekstu podstawowego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8"/>
      <color rgb="FF000000"/>
      <name val="Times New Roman"/>
      <family val="1"/>
      <charset val="238"/>
    </font>
    <font>
      <b/>
      <sz val="1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8"/>
      <color rgb="FFFF0000"/>
      <name val="Times New Roman"/>
      <family val="1"/>
      <charset val="238"/>
    </font>
    <font>
      <b/>
      <sz val="8"/>
      <color theme="1"/>
      <name val="Czci"/>
      <charset val="238"/>
    </font>
    <font>
      <b/>
      <sz val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1C1C1C"/>
      </left>
      <right style="thin">
        <color rgb="FF1C1C1C"/>
      </right>
      <top style="thin">
        <color rgb="FF1C1C1C"/>
      </top>
      <bottom style="thin">
        <color rgb="FF1C1C1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1C1C1C"/>
      </left>
      <right style="thin">
        <color rgb="FF1C1C1C"/>
      </right>
      <top style="thin">
        <color rgb="FF1C1C1C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1C1C1C"/>
      </left>
      <right style="thin">
        <color rgb="FF1C1C1C"/>
      </right>
      <top/>
      <bottom style="thin">
        <color rgb="FF1C1C1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5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4" fontId="8" fillId="0" borderId="1" xfId="0" applyNumberFormat="1" applyFont="1" applyBorder="1" applyAlignment="1">
      <alignment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9" fillId="0" borderId="1" xfId="0" applyFont="1" applyBorder="1" applyAlignment="1">
      <alignment horizontal="left" vertical="center" wrapText="1"/>
    </xf>
    <xf numFmtId="0" fontId="11" fillId="0" borderId="0" xfId="0" applyFont="1"/>
    <xf numFmtId="0" fontId="4" fillId="0" borderId="1" xfId="0" applyFont="1" applyBorder="1" applyAlignment="1"/>
    <xf numFmtId="0" fontId="4" fillId="0" borderId="1" xfId="0" applyFont="1" applyBorder="1"/>
    <xf numFmtId="0" fontId="4" fillId="0" borderId="0" xfId="0" applyFont="1" applyBorder="1" applyAlignment="1"/>
    <xf numFmtId="0" fontId="4" fillId="0" borderId="0" xfId="0" applyFont="1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11" fillId="0" borderId="0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44" fontId="8" fillId="0" borderId="0" xfId="0" applyNumberFormat="1" applyFont="1" applyBorder="1" applyAlignment="1">
      <alignment vertical="center" wrapText="1"/>
    </xf>
    <xf numFmtId="9" fontId="8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wrapText="1"/>
    </xf>
    <xf numFmtId="44" fontId="7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44" fontId="8" fillId="0" borderId="0" xfId="0" applyNumberFormat="1" applyFont="1" applyBorder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right"/>
    </xf>
    <xf numFmtId="44" fontId="14" fillId="0" borderId="0" xfId="0" applyNumberFormat="1" applyFont="1" applyBorder="1"/>
    <xf numFmtId="0" fontId="13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44" fontId="7" fillId="0" borderId="0" xfId="0" applyNumberFormat="1" applyFont="1" applyFill="1" applyBorder="1" applyAlignment="1">
      <alignment wrapText="1"/>
    </xf>
    <xf numFmtId="9" fontId="7" fillId="0" borderId="0" xfId="0" applyNumberFormat="1" applyFont="1" applyFill="1" applyBorder="1" applyAlignment="1">
      <alignment horizont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44" fontId="8" fillId="0" borderId="0" xfId="0" applyNumberFormat="1" applyFont="1" applyFill="1" applyBorder="1" applyAlignment="1">
      <alignment wrapText="1"/>
    </xf>
    <xf numFmtId="9" fontId="8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44" fontId="7" fillId="0" borderId="0" xfId="0" applyNumberFormat="1" applyFont="1" applyFill="1" applyBorder="1" applyAlignment="1">
      <alignment vertical="center" wrapText="1"/>
    </xf>
    <xf numFmtId="44" fontId="8" fillId="0" borderId="0" xfId="0" applyNumberFormat="1" applyFont="1" applyFill="1" applyBorder="1" applyAlignment="1">
      <alignment vertical="center" wrapText="1"/>
    </xf>
    <xf numFmtId="9" fontId="8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44" fontId="16" fillId="0" borderId="2" xfId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44" fontId="8" fillId="0" borderId="3" xfId="0" applyNumberFormat="1" applyFont="1" applyBorder="1" applyAlignment="1">
      <alignment vertical="center" wrapText="1"/>
    </xf>
    <xf numFmtId="44" fontId="16" fillId="0" borderId="4" xfId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44" fontId="8" fillId="0" borderId="5" xfId="0" applyNumberFormat="1" applyFont="1" applyBorder="1" applyAlignment="1">
      <alignment vertical="center" wrapText="1"/>
    </xf>
    <xf numFmtId="44" fontId="16" fillId="0" borderId="6" xfId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44" fontId="16" fillId="0" borderId="1" xfId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9" fontId="18" fillId="0" borderId="0" xfId="0" applyNumberFormat="1" applyFont="1" applyFill="1" applyBorder="1" applyAlignment="1">
      <alignment horizontal="center" vertical="center" wrapText="1"/>
    </xf>
    <xf numFmtId="44" fontId="18" fillId="0" borderId="0" xfId="0" applyNumberFormat="1" applyFont="1" applyFill="1" applyBorder="1" applyAlignment="1">
      <alignment vertical="center" wrapText="1"/>
    </xf>
    <xf numFmtId="0" fontId="17" fillId="0" borderId="0" xfId="0" applyFont="1"/>
    <xf numFmtId="0" fontId="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44" fontId="16" fillId="0" borderId="0" xfId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44" fontId="16" fillId="0" borderId="0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44" fontId="8" fillId="2" borderId="10" xfId="0" applyNumberFormat="1" applyFont="1" applyFill="1" applyBorder="1" applyAlignment="1">
      <alignment vertical="center" wrapText="1"/>
    </xf>
    <xf numFmtId="9" fontId="8" fillId="2" borderId="10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right" vertical="center" wrapText="1"/>
    </xf>
    <xf numFmtId="44" fontId="18" fillId="0" borderId="0" xfId="0" applyNumberFormat="1" applyFont="1" applyBorder="1" applyAlignment="1">
      <alignment vertical="center" wrapText="1"/>
    </xf>
    <xf numFmtId="44" fontId="20" fillId="0" borderId="0" xfId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right" vertical="center" wrapText="1"/>
    </xf>
    <xf numFmtId="44" fontId="20" fillId="0" borderId="10" xfId="1" applyFont="1" applyBorder="1" applyAlignment="1">
      <alignment horizontal="center" vertical="center" wrapText="1"/>
    </xf>
    <xf numFmtId="9" fontId="18" fillId="2" borderId="10" xfId="0" applyNumberFormat="1" applyFont="1" applyFill="1" applyBorder="1" applyAlignment="1">
      <alignment horizontal="center" vertical="center" wrapText="1"/>
    </xf>
    <xf numFmtId="44" fontId="18" fillId="0" borderId="10" xfId="0" applyNumberFormat="1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right" vertical="top" wrapText="1"/>
    </xf>
    <xf numFmtId="0" fontId="7" fillId="2" borderId="10" xfId="0" applyFont="1" applyFill="1" applyBorder="1" applyAlignment="1">
      <alignment horizontal="center" vertical="center" wrapText="1"/>
    </xf>
    <xf numFmtId="44" fontId="7" fillId="2" borderId="10" xfId="0" applyNumberFormat="1" applyFont="1" applyFill="1" applyBorder="1" applyAlignment="1">
      <alignment vertical="center" wrapText="1"/>
    </xf>
    <xf numFmtId="44" fontId="17" fillId="0" borderId="10" xfId="1" applyFont="1" applyBorder="1" applyAlignment="1">
      <alignment horizontal="center" vertical="center"/>
    </xf>
    <xf numFmtId="44" fontId="18" fillId="0" borderId="14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37"/>
  <sheetViews>
    <sheetView tabSelected="1" topLeftCell="A7" zoomScale="130" zoomScaleNormal="130" workbookViewId="0">
      <selection activeCell="E25" sqref="E25"/>
    </sheetView>
  </sheetViews>
  <sheetFormatPr defaultRowHeight="14.25"/>
  <cols>
    <col min="1" max="1" width="3.5" style="2" customWidth="1"/>
    <col min="2" max="2" width="58.625" customWidth="1"/>
    <col min="3" max="3" width="6.5" customWidth="1"/>
    <col min="4" max="4" width="6.75" customWidth="1"/>
    <col min="5" max="5" width="6.5" style="2" customWidth="1"/>
    <col min="6" max="6" width="12" customWidth="1"/>
    <col min="7" max="7" width="5.375" style="1" customWidth="1"/>
    <col min="8" max="8" width="10.5" customWidth="1"/>
    <col min="9" max="9" width="11.625" customWidth="1"/>
  </cols>
  <sheetData>
    <row r="1" spans="1:19">
      <c r="B1" s="13" t="s">
        <v>16</v>
      </c>
      <c r="C1" s="4"/>
      <c r="D1" s="4"/>
      <c r="E1" s="51"/>
      <c r="F1" s="4"/>
      <c r="G1" s="5"/>
      <c r="H1" s="4"/>
      <c r="I1" s="4"/>
    </row>
    <row r="3" spans="1:19" ht="15" thickBot="1">
      <c r="B3" s="71" t="s">
        <v>20</v>
      </c>
      <c r="C3" s="4"/>
      <c r="D3" s="4"/>
      <c r="E3" s="51"/>
      <c r="F3" s="4"/>
      <c r="G3" s="5"/>
      <c r="H3" s="4"/>
      <c r="I3" s="4"/>
    </row>
    <row r="4" spans="1:19" s="6" customFormat="1" ht="30.75" customHeight="1" thickBot="1">
      <c r="A4" s="74" t="s">
        <v>0</v>
      </c>
      <c r="B4" s="75" t="s">
        <v>1</v>
      </c>
      <c r="C4" s="75" t="s">
        <v>2</v>
      </c>
      <c r="D4" s="76" t="s">
        <v>19</v>
      </c>
      <c r="E4" s="77" t="s">
        <v>3</v>
      </c>
      <c r="F4" s="75" t="s">
        <v>4</v>
      </c>
      <c r="G4" s="75" t="s">
        <v>5</v>
      </c>
      <c r="H4" s="75" t="s">
        <v>6</v>
      </c>
      <c r="I4" s="78" t="s">
        <v>7</v>
      </c>
    </row>
    <row r="5" spans="1:19">
      <c r="A5" s="72">
        <v>1</v>
      </c>
      <c r="B5" s="73">
        <v>2</v>
      </c>
      <c r="C5" s="73">
        <v>3</v>
      </c>
      <c r="D5" s="73">
        <v>4</v>
      </c>
      <c r="E5" s="79">
        <v>5</v>
      </c>
      <c r="F5" s="73" t="s">
        <v>8</v>
      </c>
      <c r="G5" s="73">
        <v>7</v>
      </c>
      <c r="H5" s="73" t="s">
        <v>9</v>
      </c>
      <c r="I5" s="73" t="s">
        <v>10</v>
      </c>
    </row>
    <row r="6" spans="1:19" s="2" customFormat="1" ht="24" customHeight="1">
      <c r="A6" s="110" t="s">
        <v>11</v>
      </c>
      <c r="B6" s="12" t="s">
        <v>25</v>
      </c>
      <c r="C6" s="8" t="s">
        <v>15</v>
      </c>
      <c r="D6" s="8">
        <v>13000</v>
      </c>
      <c r="E6" s="9"/>
      <c r="F6" s="56">
        <f>D6*E6</f>
        <v>0</v>
      </c>
      <c r="G6" s="10">
        <v>0.23</v>
      </c>
      <c r="H6" s="9">
        <f>SUM(F6*G6)</f>
        <v>0</v>
      </c>
      <c r="I6" s="9">
        <f>SUM(F6+H6)</f>
        <v>0</v>
      </c>
      <c r="J6"/>
    </row>
    <row r="7" spans="1:19" s="2" customFormat="1" ht="24">
      <c r="A7" s="110" t="s">
        <v>12</v>
      </c>
      <c r="B7" s="12" t="s">
        <v>26</v>
      </c>
      <c r="C7" s="8" t="s">
        <v>15</v>
      </c>
      <c r="D7" s="8">
        <v>370</v>
      </c>
      <c r="E7" s="9"/>
      <c r="F7" s="56">
        <f t="shared" ref="F7:F26" si="0">D7*E7</f>
        <v>0</v>
      </c>
      <c r="G7" s="10">
        <v>0.23</v>
      </c>
      <c r="H7" s="9">
        <f>SUM(F7*G7)</f>
        <v>0</v>
      </c>
      <c r="I7" s="9">
        <f>SUM(F7+H7)</f>
        <v>0</v>
      </c>
      <c r="J7"/>
    </row>
    <row r="8" spans="1:19" s="2" customFormat="1" ht="24">
      <c r="A8" s="110" t="s">
        <v>13</v>
      </c>
      <c r="B8" s="12" t="s">
        <v>35</v>
      </c>
      <c r="C8" s="8" t="s">
        <v>15</v>
      </c>
      <c r="D8" s="8">
        <v>470</v>
      </c>
      <c r="E8" s="9"/>
      <c r="F8" s="56">
        <f t="shared" si="0"/>
        <v>0</v>
      </c>
      <c r="G8" s="10">
        <v>0.23</v>
      </c>
      <c r="H8" s="9">
        <f>SUM(F8*G8)</f>
        <v>0</v>
      </c>
      <c r="I8" s="9">
        <f>SUM(F8+H8)</f>
        <v>0</v>
      </c>
      <c r="J8"/>
    </row>
    <row r="9" spans="1:19" s="2" customFormat="1">
      <c r="A9" s="111"/>
      <c r="B9" s="57"/>
      <c r="C9" s="58"/>
      <c r="D9" s="58"/>
      <c r="E9" s="59"/>
      <c r="F9" s="60"/>
      <c r="G9" s="61"/>
      <c r="H9" s="59"/>
      <c r="I9" s="59"/>
      <c r="J9"/>
    </row>
    <row r="10" spans="1:19" s="2" customFormat="1" ht="24" customHeight="1" thickBot="1">
      <c r="A10" s="90"/>
      <c r="B10" s="97" t="s">
        <v>14</v>
      </c>
      <c r="C10" s="91"/>
      <c r="D10" s="91"/>
      <c r="E10" s="92"/>
      <c r="F10" s="98">
        <f>SUM(F5:F9)</f>
        <v>0</v>
      </c>
      <c r="G10" s="99"/>
      <c r="H10" s="100">
        <f>SUM(H6:H9)</f>
        <v>0</v>
      </c>
      <c r="I10" s="100">
        <f>SUM(F10+H10)</f>
        <v>0</v>
      </c>
      <c r="J10"/>
    </row>
    <row r="11" spans="1:19" s="19" customFormat="1" ht="24" customHeight="1">
      <c r="A11" s="25"/>
      <c r="B11" s="94"/>
      <c r="C11" s="88"/>
      <c r="D11" s="88"/>
      <c r="E11" s="49"/>
      <c r="F11" s="96"/>
      <c r="G11" s="69"/>
      <c r="H11" s="95"/>
      <c r="I11" s="95"/>
      <c r="J11" s="18"/>
    </row>
    <row r="12" spans="1:19" s="2" customFormat="1" ht="24" customHeight="1" thickBot="1">
      <c r="A12" s="25"/>
      <c r="B12" s="81" t="s">
        <v>36</v>
      </c>
      <c r="C12" s="27"/>
      <c r="D12" s="27"/>
      <c r="E12" s="28"/>
      <c r="F12" s="82"/>
      <c r="G12" s="29"/>
      <c r="H12" s="28"/>
      <c r="I12" s="28"/>
      <c r="J12"/>
    </row>
    <row r="13" spans="1:19" s="2" customFormat="1" ht="32.25" customHeight="1" thickBot="1">
      <c r="A13" s="113" t="s">
        <v>0</v>
      </c>
      <c r="B13" s="74" t="s">
        <v>1</v>
      </c>
      <c r="C13" s="75" t="s">
        <v>2</v>
      </c>
      <c r="D13" s="76" t="s">
        <v>19</v>
      </c>
      <c r="E13" s="77" t="s">
        <v>3</v>
      </c>
      <c r="F13" s="75" t="s">
        <v>4</v>
      </c>
      <c r="G13" s="75" t="s">
        <v>5</v>
      </c>
      <c r="H13" s="75" t="s">
        <v>6</v>
      </c>
      <c r="I13" s="78" t="s">
        <v>7</v>
      </c>
      <c r="J13" s="68"/>
      <c r="K13" s="80"/>
      <c r="L13" s="80"/>
      <c r="M13" s="80"/>
      <c r="N13" s="80"/>
      <c r="O13" s="83"/>
      <c r="P13" s="80"/>
      <c r="Q13" s="80"/>
      <c r="R13" s="80"/>
      <c r="S13" s="80"/>
    </row>
    <row r="14" spans="1:19" s="2" customFormat="1" ht="14.25" customHeight="1">
      <c r="A14" s="72">
        <v>1</v>
      </c>
      <c r="B14" s="73">
        <v>2</v>
      </c>
      <c r="C14" s="79">
        <v>3</v>
      </c>
      <c r="D14" s="79">
        <v>4</v>
      </c>
      <c r="E14" s="79">
        <v>5</v>
      </c>
      <c r="F14" s="79" t="s">
        <v>8</v>
      </c>
      <c r="G14" s="79">
        <v>7</v>
      </c>
      <c r="H14" s="79" t="s">
        <v>9</v>
      </c>
      <c r="I14" s="79" t="s">
        <v>10</v>
      </c>
      <c r="J14"/>
      <c r="K14" s="80"/>
      <c r="L14" s="84"/>
      <c r="M14" s="84"/>
      <c r="N14" s="84"/>
      <c r="O14" s="85"/>
      <c r="P14" s="84"/>
      <c r="Q14" s="84"/>
      <c r="R14" s="84"/>
      <c r="S14" s="84"/>
    </row>
    <row r="15" spans="1:19" s="2" customFormat="1" ht="14.25" customHeight="1">
      <c r="A15" s="72"/>
      <c r="B15" s="73"/>
      <c r="C15" s="79"/>
      <c r="D15" s="79"/>
      <c r="E15" s="79"/>
      <c r="F15" s="79"/>
      <c r="G15" s="79"/>
      <c r="H15" s="79"/>
      <c r="I15" s="79"/>
      <c r="J15"/>
      <c r="K15" s="80"/>
      <c r="L15" s="84"/>
      <c r="M15" s="84"/>
      <c r="N15" s="84"/>
      <c r="O15" s="85"/>
      <c r="P15" s="84"/>
      <c r="Q15" s="84"/>
      <c r="R15" s="84"/>
      <c r="S15" s="84"/>
    </row>
    <row r="16" spans="1:19" s="2" customFormat="1" ht="28.5" customHeight="1">
      <c r="A16" s="109" t="s">
        <v>22</v>
      </c>
      <c r="B16" s="12" t="s">
        <v>30</v>
      </c>
      <c r="C16" s="8" t="s">
        <v>15</v>
      </c>
      <c r="D16" s="8">
        <v>30</v>
      </c>
      <c r="E16" s="9"/>
      <c r="F16" s="67">
        <f t="shared" si="0"/>
        <v>0</v>
      </c>
      <c r="G16" s="10">
        <v>0.23</v>
      </c>
      <c r="H16" s="9">
        <f t="shared" ref="H16:H26" si="1">SUM(F16*G16)</f>
        <v>0</v>
      </c>
      <c r="I16" s="9">
        <f t="shared" ref="I16:I26" si="2">SUM(F16+H16)</f>
        <v>0</v>
      </c>
      <c r="J16"/>
      <c r="K16" s="53"/>
      <c r="L16" s="53"/>
      <c r="M16" s="53"/>
      <c r="N16" s="53"/>
      <c r="O16" s="53"/>
      <c r="P16" s="53"/>
      <c r="Q16" s="53"/>
      <c r="R16" s="53"/>
      <c r="S16" s="53"/>
    </row>
    <row r="17" spans="1:19" s="2" customFormat="1" ht="28.5" customHeight="1">
      <c r="A17" s="109" t="s">
        <v>23</v>
      </c>
      <c r="B17" s="12" t="s">
        <v>31</v>
      </c>
      <c r="C17" s="8" t="s">
        <v>15</v>
      </c>
      <c r="D17" s="8">
        <v>30</v>
      </c>
      <c r="E17" s="9"/>
      <c r="F17" s="67">
        <f t="shared" si="0"/>
        <v>0</v>
      </c>
      <c r="G17" s="10">
        <v>0.23</v>
      </c>
      <c r="H17" s="9">
        <f t="shared" si="1"/>
        <v>0</v>
      </c>
      <c r="I17" s="9">
        <f t="shared" si="2"/>
        <v>0</v>
      </c>
      <c r="J17"/>
      <c r="K17" s="53"/>
      <c r="L17" s="53"/>
      <c r="M17" s="53"/>
      <c r="N17" s="53"/>
      <c r="O17" s="53"/>
      <c r="P17" s="53"/>
      <c r="Q17" s="53"/>
      <c r="R17" s="53"/>
      <c r="S17" s="53"/>
    </row>
    <row r="18" spans="1:19" s="2" customFormat="1" ht="28.5" customHeight="1">
      <c r="A18" s="109" t="s">
        <v>28</v>
      </c>
      <c r="B18" s="12" t="s">
        <v>32</v>
      </c>
      <c r="C18" s="8" t="s">
        <v>15</v>
      </c>
      <c r="D18" s="8">
        <v>30</v>
      </c>
      <c r="E18" s="9"/>
      <c r="F18" s="67">
        <f t="shared" si="0"/>
        <v>0</v>
      </c>
      <c r="G18" s="10">
        <v>0.23</v>
      </c>
      <c r="H18" s="9">
        <f t="shared" si="1"/>
        <v>0</v>
      </c>
      <c r="I18" s="9">
        <f t="shared" si="2"/>
        <v>0</v>
      </c>
      <c r="J18"/>
      <c r="K18" s="53"/>
      <c r="L18" s="53"/>
      <c r="M18" s="53"/>
      <c r="N18" s="53"/>
      <c r="O18" s="53"/>
      <c r="P18" s="53"/>
      <c r="Q18" s="53"/>
      <c r="R18" s="53"/>
      <c r="S18" s="53"/>
    </row>
    <row r="19" spans="1:19" s="2" customFormat="1" ht="24" customHeight="1">
      <c r="A19" s="109" t="s">
        <v>29</v>
      </c>
      <c r="B19" s="12" t="s">
        <v>33</v>
      </c>
      <c r="C19" s="8" t="s">
        <v>17</v>
      </c>
      <c r="D19" s="8">
        <v>30</v>
      </c>
      <c r="E19" s="9"/>
      <c r="F19" s="67">
        <f t="shared" si="0"/>
        <v>0</v>
      </c>
      <c r="G19" s="10">
        <v>0.23</v>
      </c>
      <c r="H19" s="9">
        <f t="shared" si="1"/>
        <v>0</v>
      </c>
      <c r="I19" s="9">
        <f t="shared" si="2"/>
        <v>0</v>
      </c>
      <c r="J19"/>
      <c r="K19" s="86"/>
      <c r="L19" s="87"/>
      <c r="M19" s="88"/>
      <c r="N19" s="88"/>
      <c r="O19" s="49"/>
      <c r="P19" s="89"/>
      <c r="Q19" s="50"/>
      <c r="R19" s="49"/>
      <c r="S19" s="49"/>
    </row>
    <row r="20" spans="1:19" s="2" customFormat="1" ht="24" customHeight="1" thickBot="1">
      <c r="A20" s="90"/>
      <c r="B20" s="115" t="s">
        <v>34</v>
      </c>
      <c r="C20" s="91"/>
      <c r="D20" s="91"/>
      <c r="E20" s="92"/>
      <c r="F20" s="98">
        <f>SUM(F16:F19)</f>
        <v>0</v>
      </c>
      <c r="G20" s="93"/>
      <c r="H20" s="100">
        <f>SUM(H16:H19)</f>
        <v>0</v>
      </c>
      <c r="I20" s="100">
        <f>SUM(F20+H20)</f>
        <v>0</v>
      </c>
      <c r="J20"/>
      <c r="K20" s="80"/>
      <c r="L20" s="80"/>
      <c r="M20" s="80"/>
      <c r="N20" s="80"/>
      <c r="O20" s="83"/>
      <c r="P20" s="80"/>
      <c r="Q20" s="80"/>
      <c r="R20" s="80"/>
      <c r="S20" s="80"/>
    </row>
    <row r="21" spans="1:19" s="2" customFormat="1" ht="24" customHeight="1">
      <c r="A21" s="86"/>
      <c r="B21" s="102"/>
      <c r="C21" s="88"/>
      <c r="D21" s="88"/>
      <c r="E21" s="49"/>
      <c r="F21" s="96"/>
      <c r="G21" s="50"/>
      <c r="H21" s="70"/>
      <c r="I21" s="70"/>
      <c r="J21"/>
      <c r="K21" s="80"/>
      <c r="L21" s="80"/>
      <c r="M21" s="80"/>
      <c r="N21" s="80"/>
      <c r="O21" s="83"/>
      <c r="P21" s="80"/>
      <c r="Q21" s="80"/>
      <c r="R21" s="80"/>
      <c r="S21" s="80"/>
    </row>
    <row r="22" spans="1:19" s="2" customFormat="1" ht="24" customHeight="1" thickBot="1">
      <c r="A22" s="25"/>
      <c r="B22" s="81" t="s">
        <v>21</v>
      </c>
      <c r="C22" s="27"/>
      <c r="D22" s="27"/>
      <c r="E22" s="28"/>
      <c r="F22" s="82"/>
      <c r="G22" s="29"/>
      <c r="H22" s="28"/>
      <c r="I22" s="28"/>
      <c r="J22"/>
      <c r="K22" s="80"/>
      <c r="L22" s="84"/>
      <c r="M22" s="47"/>
      <c r="N22" s="47"/>
      <c r="O22" s="47"/>
      <c r="P22" s="47"/>
      <c r="Q22" s="47"/>
      <c r="R22" s="47"/>
      <c r="S22" s="47"/>
    </row>
    <row r="23" spans="1:19" s="2" customFormat="1" ht="37.5" customHeight="1" thickBot="1">
      <c r="A23" s="7" t="s">
        <v>0</v>
      </c>
      <c r="B23" s="101" t="s">
        <v>1</v>
      </c>
      <c r="C23" s="74" t="s">
        <v>2</v>
      </c>
      <c r="D23" s="76" t="s">
        <v>19</v>
      </c>
      <c r="E23" s="77" t="s">
        <v>3</v>
      </c>
      <c r="F23" s="75" t="s">
        <v>4</v>
      </c>
      <c r="G23" s="75" t="s">
        <v>5</v>
      </c>
      <c r="H23" s="75" t="s">
        <v>6</v>
      </c>
      <c r="I23" s="78" t="s">
        <v>7</v>
      </c>
      <c r="J23"/>
    </row>
    <row r="24" spans="1:19" s="2" customFormat="1" ht="14.25" customHeight="1">
      <c r="A24" s="72">
        <v>1</v>
      </c>
      <c r="B24" s="73">
        <v>2</v>
      </c>
      <c r="C24" s="79">
        <v>3</v>
      </c>
      <c r="D24" s="79">
        <v>4</v>
      </c>
      <c r="E24" s="79">
        <v>5</v>
      </c>
      <c r="F24" s="79" t="s">
        <v>8</v>
      </c>
      <c r="G24" s="79">
        <v>7</v>
      </c>
      <c r="H24" s="79" t="s">
        <v>9</v>
      </c>
      <c r="I24" s="79" t="s">
        <v>10</v>
      </c>
      <c r="J24"/>
    </row>
    <row r="25" spans="1:19" s="2" customFormat="1" ht="24" customHeight="1">
      <c r="A25" s="112" t="s">
        <v>22</v>
      </c>
      <c r="B25" s="62" t="s">
        <v>27</v>
      </c>
      <c r="C25" s="63" t="s">
        <v>17</v>
      </c>
      <c r="D25" s="63">
        <v>10</v>
      </c>
      <c r="E25" s="64"/>
      <c r="F25" s="65">
        <f t="shared" si="0"/>
        <v>0</v>
      </c>
      <c r="G25" s="66">
        <v>0.23</v>
      </c>
      <c r="H25" s="64">
        <f t="shared" si="1"/>
        <v>0</v>
      </c>
      <c r="I25" s="64">
        <f t="shared" si="2"/>
        <v>0</v>
      </c>
      <c r="J25"/>
    </row>
    <row r="26" spans="1:19" s="2" customFormat="1" ht="24" customHeight="1">
      <c r="A26" s="109" t="s">
        <v>23</v>
      </c>
      <c r="B26" s="12" t="s">
        <v>24</v>
      </c>
      <c r="C26" s="8" t="s">
        <v>18</v>
      </c>
      <c r="D26" s="8">
        <v>35</v>
      </c>
      <c r="E26" s="9"/>
      <c r="F26" s="56">
        <f t="shared" si="0"/>
        <v>0</v>
      </c>
      <c r="G26" s="10">
        <v>0.23</v>
      </c>
      <c r="H26" s="9">
        <f t="shared" si="1"/>
        <v>0</v>
      </c>
      <c r="I26" s="9">
        <f t="shared" si="2"/>
        <v>0</v>
      </c>
      <c r="J26"/>
    </row>
    <row r="27" spans="1:19" s="2" customFormat="1" ht="24" customHeight="1" thickBot="1">
      <c r="A27" s="103"/>
      <c r="B27" s="104" t="s">
        <v>14</v>
      </c>
      <c r="C27" s="105"/>
      <c r="D27" s="105"/>
      <c r="E27" s="106"/>
      <c r="F27" s="107">
        <f>SUM(F25:F26)</f>
        <v>0</v>
      </c>
      <c r="G27" s="99"/>
      <c r="H27" s="100">
        <f>SUM(H25:H26)</f>
        <v>0</v>
      </c>
      <c r="I27" s="108">
        <f t="shared" ref="I27" si="3">SUM(F27+H27)</f>
        <v>0</v>
      </c>
      <c r="J27" s="3"/>
    </row>
    <row r="28" spans="1:19" s="2" customFormat="1">
      <c r="B28" s="4"/>
      <c r="C28" s="4"/>
      <c r="D28" s="4"/>
      <c r="E28" s="51"/>
      <c r="F28" s="4"/>
      <c r="G28" s="5"/>
      <c r="H28" s="4"/>
      <c r="I28" s="4"/>
      <c r="J28"/>
    </row>
    <row r="29" spans="1:19" s="2" customFormat="1" ht="15" customHeight="1">
      <c r="A29" s="19"/>
      <c r="B29" s="20"/>
      <c r="C29" s="21"/>
      <c r="D29" s="21"/>
      <c r="E29" s="52"/>
      <c r="F29" s="21"/>
      <c r="G29" s="22"/>
      <c r="H29" s="21"/>
      <c r="I29" s="21"/>
      <c r="J29"/>
    </row>
    <row r="30" spans="1:19" s="2" customFormat="1" ht="15" customHeight="1">
      <c r="A30" s="23"/>
      <c r="B30" s="114"/>
      <c r="C30" s="23"/>
      <c r="D30" s="23"/>
      <c r="E30" s="54"/>
      <c r="F30" s="23"/>
      <c r="G30" s="23"/>
      <c r="H30" s="23"/>
      <c r="I30" s="23"/>
      <c r="J30" s="6"/>
    </row>
    <row r="31" spans="1:19" s="2" customFormat="1" ht="15" customHeight="1">
      <c r="A31" s="23"/>
      <c r="B31" s="24"/>
      <c r="C31" s="24"/>
      <c r="D31" s="24"/>
      <c r="E31" s="55"/>
      <c r="F31" s="24"/>
      <c r="G31" s="24"/>
      <c r="H31" s="24"/>
      <c r="I31" s="24"/>
      <c r="J31"/>
    </row>
    <row r="32" spans="1:19" s="2" customFormat="1" ht="15" customHeight="1">
      <c r="A32" s="25"/>
      <c r="B32" s="26"/>
      <c r="C32" s="26"/>
      <c r="D32" s="27"/>
      <c r="E32" s="28"/>
      <c r="F32" s="28"/>
      <c r="G32" s="29"/>
      <c r="H32" s="28"/>
      <c r="I32" s="28"/>
    </row>
    <row r="33" spans="1:10" s="2" customFormat="1" ht="15" customHeight="1">
      <c r="A33" s="25"/>
      <c r="B33" s="26"/>
      <c r="C33" s="26"/>
      <c r="D33" s="27"/>
      <c r="E33" s="28"/>
      <c r="F33" s="28"/>
      <c r="G33" s="29"/>
      <c r="H33" s="28"/>
      <c r="I33" s="28"/>
    </row>
    <row r="34" spans="1:10" s="2" customFormat="1" ht="15" customHeight="1">
      <c r="A34" s="25"/>
      <c r="B34" s="26"/>
      <c r="C34" s="26"/>
      <c r="D34" s="27"/>
      <c r="E34" s="28"/>
      <c r="F34" s="28"/>
      <c r="G34" s="29"/>
      <c r="H34" s="28"/>
      <c r="I34" s="28"/>
    </row>
    <row r="35" spans="1:10" s="2" customFormat="1" ht="15" customHeight="1">
      <c r="A35" s="25"/>
      <c r="B35" s="26"/>
      <c r="C35" s="26"/>
      <c r="D35" s="27"/>
      <c r="E35" s="28"/>
      <c r="F35" s="28"/>
      <c r="G35" s="29"/>
      <c r="H35" s="28"/>
      <c r="I35" s="28"/>
    </row>
    <row r="36" spans="1:10" s="2" customFormat="1" ht="15" customHeight="1">
      <c r="A36" s="25"/>
      <c r="B36" s="26"/>
      <c r="C36" s="26"/>
      <c r="D36" s="27"/>
      <c r="E36" s="28"/>
      <c r="F36" s="28"/>
      <c r="G36" s="29"/>
      <c r="H36" s="28"/>
      <c r="I36" s="28"/>
    </row>
    <row r="37" spans="1:10" s="2" customFormat="1" ht="15" customHeight="1">
      <c r="A37" s="25"/>
      <c r="B37" s="26"/>
      <c r="C37" s="26"/>
      <c r="D37" s="27"/>
      <c r="E37" s="28"/>
      <c r="F37" s="28"/>
      <c r="G37" s="29"/>
      <c r="H37" s="28"/>
      <c r="I37" s="28"/>
    </row>
    <row r="38" spans="1:10" s="2" customFormat="1" ht="15" customHeight="1">
      <c r="A38" s="25"/>
      <c r="B38" s="26"/>
      <c r="C38" s="26"/>
      <c r="D38" s="27"/>
      <c r="E38" s="28"/>
      <c r="F38" s="28"/>
      <c r="G38" s="29"/>
      <c r="H38" s="28"/>
      <c r="I38" s="28"/>
    </row>
    <row r="39" spans="1:10" s="2" customFormat="1" ht="15" customHeight="1">
      <c r="A39" s="25"/>
      <c r="B39" s="26"/>
      <c r="C39" s="26"/>
      <c r="D39" s="27"/>
      <c r="E39" s="28"/>
      <c r="F39" s="28"/>
      <c r="G39" s="29"/>
      <c r="H39" s="28"/>
      <c r="I39" s="28"/>
    </row>
    <row r="40" spans="1:10" s="2" customFormat="1" ht="15" customHeight="1">
      <c r="A40" s="30"/>
      <c r="B40" s="31"/>
      <c r="C40" s="40"/>
      <c r="D40" s="40"/>
      <c r="E40" s="48"/>
      <c r="F40" s="41"/>
      <c r="G40" s="42"/>
      <c r="H40" s="32"/>
      <c r="I40" s="32"/>
      <c r="J40" s="11"/>
    </row>
    <row r="41" spans="1:10" s="2" customFormat="1" ht="15" customHeight="1">
      <c r="A41" s="19"/>
      <c r="B41" s="18"/>
      <c r="C41" s="43"/>
      <c r="D41" s="43"/>
      <c r="E41" s="53"/>
      <c r="F41" s="43"/>
      <c r="G41" s="44"/>
      <c r="H41" s="18"/>
      <c r="I41" s="18"/>
      <c r="J41"/>
    </row>
    <row r="42" spans="1:10" s="2" customFormat="1" ht="15">
      <c r="A42" s="33"/>
      <c r="B42" s="34"/>
      <c r="C42" s="40"/>
      <c r="D42" s="40"/>
      <c r="E42" s="48"/>
      <c r="F42" s="45"/>
      <c r="G42" s="46"/>
      <c r="H42" s="35"/>
      <c r="I42" s="35"/>
      <c r="J42" s="16"/>
    </row>
    <row r="43" spans="1:10" s="2" customFormat="1" ht="36" customHeight="1">
      <c r="A43" s="25"/>
      <c r="B43" s="36"/>
      <c r="C43" s="47"/>
      <c r="D43" s="47"/>
      <c r="E43" s="48"/>
      <c r="F43" s="49"/>
      <c r="G43" s="50"/>
      <c r="H43" s="28"/>
      <c r="I43" s="35"/>
      <c r="J43" s="17"/>
    </row>
    <row r="44" spans="1:10" s="2" customFormat="1" ht="25.5" customHeight="1">
      <c r="A44" s="33"/>
      <c r="B44" s="34"/>
      <c r="C44" s="40"/>
      <c r="D44" s="40"/>
      <c r="E44" s="48"/>
      <c r="F44" s="45"/>
      <c r="G44" s="46"/>
      <c r="H44" s="35"/>
      <c r="I44" s="35"/>
      <c r="J44" s="16"/>
    </row>
    <row r="45" spans="1:10" s="2" customFormat="1" ht="15" customHeight="1">
      <c r="A45" s="19"/>
      <c r="B45" s="37"/>
      <c r="C45" s="18"/>
      <c r="D45" s="18"/>
      <c r="E45" s="19"/>
      <c r="F45" s="38"/>
      <c r="G45" s="39"/>
      <c r="H45" s="38"/>
      <c r="I45" s="38"/>
      <c r="J45" s="18"/>
    </row>
    <row r="46" spans="1:10" s="2" customFormat="1" ht="15" customHeight="1">
      <c r="B46"/>
      <c r="C46"/>
      <c r="D46"/>
      <c r="F46"/>
      <c r="G46" s="1"/>
      <c r="H46"/>
      <c r="I46"/>
      <c r="J46" s="18"/>
    </row>
    <row r="47" spans="1:10" s="2" customFormat="1" ht="15" customHeight="1">
      <c r="B47"/>
      <c r="C47"/>
      <c r="D47"/>
      <c r="F47"/>
      <c r="G47" s="1"/>
      <c r="H47"/>
      <c r="I47"/>
      <c r="J47" s="18"/>
    </row>
    <row r="48" spans="1:10" s="2" customFormat="1" ht="24" customHeight="1">
      <c r="B48"/>
      <c r="C48"/>
      <c r="D48"/>
      <c r="F48"/>
      <c r="G48" s="1"/>
      <c r="H48"/>
      <c r="I48"/>
      <c r="J48" s="18"/>
    </row>
    <row r="49" spans="2:10" s="2" customFormat="1" ht="24.75" customHeight="1">
      <c r="B49"/>
      <c r="C49"/>
      <c r="D49"/>
      <c r="F49"/>
      <c r="G49" s="1"/>
      <c r="H49"/>
      <c r="I49"/>
      <c r="J49" s="18"/>
    </row>
    <row r="50" spans="2:10" s="2" customFormat="1" ht="15" customHeight="1">
      <c r="B50"/>
      <c r="C50"/>
      <c r="D50"/>
      <c r="F50"/>
      <c r="G50" s="1"/>
      <c r="H50"/>
      <c r="I50"/>
      <c r="J50"/>
    </row>
    <row r="51" spans="2:10" s="2" customFormat="1" ht="15" customHeight="1">
      <c r="B51"/>
      <c r="C51"/>
      <c r="D51"/>
      <c r="F51"/>
      <c r="G51" s="1"/>
      <c r="H51"/>
      <c r="I51"/>
      <c r="J51"/>
    </row>
    <row r="52" spans="2:10" s="2" customFormat="1" ht="15" customHeight="1">
      <c r="B52"/>
      <c r="C52"/>
      <c r="D52"/>
      <c r="F52"/>
      <c r="G52" s="1"/>
      <c r="H52"/>
      <c r="I52"/>
      <c r="J52"/>
    </row>
    <row r="53" spans="2:10" s="2" customFormat="1" ht="15" customHeight="1">
      <c r="B53"/>
      <c r="C53"/>
      <c r="D53"/>
      <c r="F53"/>
      <c r="G53" s="1"/>
      <c r="H53"/>
      <c r="I53"/>
      <c r="J53"/>
    </row>
    <row r="54" spans="2:10" s="2" customFormat="1" ht="25.5" customHeight="1">
      <c r="B54"/>
      <c r="C54"/>
      <c r="D54"/>
      <c r="F54"/>
      <c r="G54" s="1"/>
      <c r="H54"/>
      <c r="I54"/>
      <c r="J54"/>
    </row>
    <row r="55" spans="2:10" s="2" customFormat="1" ht="15" customHeight="1">
      <c r="B55"/>
      <c r="C55"/>
      <c r="D55"/>
      <c r="F55"/>
      <c r="G55" s="1"/>
      <c r="H55"/>
      <c r="I55"/>
      <c r="J55"/>
    </row>
    <row r="56" spans="2:10" s="2" customFormat="1" ht="15" customHeight="1">
      <c r="B56"/>
      <c r="C56"/>
      <c r="D56"/>
      <c r="F56"/>
      <c r="G56" s="1"/>
      <c r="H56"/>
      <c r="I56"/>
      <c r="J56"/>
    </row>
    <row r="57" spans="2:10" s="2" customFormat="1">
      <c r="B57"/>
      <c r="C57"/>
      <c r="D57"/>
      <c r="F57"/>
      <c r="G57" s="1"/>
      <c r="H57"/>
      <c r="I57"/>
      <c r="J57"/>
    </row>
    <row r="58" spans="2:10" s="2" customFormat="1">
      <c r="B58"/>
      <c r="C58"/>
      <c r="D58"/>
      <c r="F58"/>
      <c r="G58" s="1"/>
      <c r="H58"/>
      <c r="I58"/>
      <c r="J58"/>
    </row>
    <row r="59" spans="2:10" s="2" customFormat="1">
      <c r="B59"/>
      <c r="C59"/>
      <c r="D59"/>
      <c r="F59"/>
      <c r="G59" s="1"/>
      <c r="H59"/>
      <c r="I59"/>
      <c r="J59"/>
    </row>
    <row r="60" spans="2:10" s="2" customFormat="1">
      <c r="B60"/>
      <c r="C60"/>
      <c r="D60"/>
      <c r="F60"/>
      <c r="G60" s="1"/>
      <c r="H60"/>
      <c r="I60"/>
      <c r="J60"/>
    </row>
    <row r="61" spans="2:10" s="2" customFormat="1">
      <c r="B61"/>
      <c r="C61"/>
      <c r="D61"/>
      <c r="F61"/>
      <c r="G61" s="1"/>
      <c r="H61"/>
      <c r="I61"/>
      <c r="J61"/>
    </row>
    <row r="62" spans="2:10" s="2" customFormat="1" ht="15" customHeight="1">
      <c r="B62"/>
      <c r="C62"/>
      <c r="D62"/>
      <c r="F62"/>
      <c r="G62" s="1"/>
      <c r="H62"/>
      <c r="I62"/>
      <c r="J62"/>
    </row>
    <row r="63" spans="2:10" s="2" customFormat="1" ht="36.75" customHeight="1">
      <c r="B63"/>
      <c r="C63"/>
      <c r="D63"/>
      <c r="F63"/>
      <c r="G63" s="1"/>
      <c r="H63"/>
      <c r="I63"/>
      <c r="J63"/>
    </row>
    <row r="64" spans="2:10" s="2" customFormat="1" ht="48" customHeight="1">
      <c r="B64"/>
      <c r="C64"/>
      <c r="D64"/>
      <c r="F64"/>
      <c r="G64" s="1"/>
      <c r="H64"/>
      <c r="I64"/>
      <c r="J64"/>
    </row>
    <row r="65" spans="2:10" s="2" customFormat="1" ht="15" customHeight="1">
      <c r="B65"/>
      <c r="C65"/>
      <c r="D65"/>
      <c r="F65"/>
      <c r="G65" s="1"/>
      <c r="H65"/>
      <c r="I65"/>
      <c r="J65"/>
    </row>
    <row r="66" spans="2:10" s="2" customFormat="1" ht="15" customHeight="1">
      <c r="B66"/>
      <c r="C66"/>
      <c r="D66"/>
      <c r="F66"/>
      <c r="G66" s="1"/>
      <c r="H66"/>
      <c r="I66"/>
      <c r="J66"/>
    </row>
    <row r="67" spans="2:10" s="2" customFormat="1" ht="15" customHeight="1">
      <c r="B67"/>
      <c r="C67"/>
      <c r="D67"/>
      <c r="F67"/>
      <c r="G67" s="1"/>
      <c r="H67"/>
      <c r="I67"/>
      <c r="J67"/>
    </row>
    <row r="68" spans="2:10" s="2" customFormat="1" ht="15" customHeight="1">
      <c r="B68"/>
      <c r="C68"/>
      <c r="D68"/>
      <c r="F68"/>
      <c r="G68" s="1"/>
      <c r="H68"/>
      <c r="I68"/>
      <c r="J68"/>
    </row>
    <row r="69" spans="2:10" s="2" customFormat="1" ht="15" customHeight="1">
      <c r="B69"/>
      <c r="C69"/>
      <c r="D69"/>
      <c r="F69"/>
      <c r="G69" s="1"/>
      <c r="H69"/>
      <c r="I69"/>
      <c r="J69"/>
    </row>
    <row r="70" spans="2:10" s="2" customFormat="1" ht="15" customHeight="1">
      <c r="B70"/>
      <c r="C70"/>
      <c r="D70"/>
      <c r="F70"/>
      <c r="G70" s="1"/>
      <c r="H70"/>
      <c r="I70"/>
      <c r="J70"/>
    </row>
    <row r="71" spans="2:10" s="2" customFormat="1" ht="15" customHeight="1">
      <c r="B71"/>
      <c r="C71"/>
      <c r="D71"/>
      <c r="F71"/>
      <c r="G71" s="1"/>
      <c r="H71"/>
      <c r="I71"/>
      <c r="J71"/>
    </row>
    <row r="72" spans="2:10" s="2" customFormat="1" ht="15" customHeight="1">
      <c r="B72"/>
      <c r="C72"/>
      <c r="D72"/>
      <c r="F72"/>
      <c r="G72" s="1"/>
      <c r="H72"/>
      <c r="I72"/>
      <c r="J72"/>
    </row>
    <row r="73" spans="2:10" s="2" customFormat="1" ht="36" customHeight="1">
      <c r="B73"/>
      <c r="C73"/>
      <c r="D73"/>
      <c r="F73"/>
      <c r="G73" s="1"/>
      <c r="H73"/>
      <c r="I73"/>
      <c r="J73"/>
    </row>
    <row r="74" spans="2:10" s="2" customFormat="1" ht="35.25" customHeight="1">
      <c r="B74"/>
      <c r="C74"/>
      <c r="D74"/>
      <c r="F74"/>
      <c r="G74" s="1"/>
      <c r="H74"/>
      <c r="I74"/>
      <c r="J74"/>
    </row>
    <row r="75" spans="2:10" s="2" customFormat="1">
      <c r="B75"/>
      <c r="C75"/>
      <c r="D75"/>
      <c r="F75"/>
      <c r="G75" s="1"/>
      <c r="H75"/>
      <c r="I75"/>
      <c r="J75"/>
    </row>
    <row r="76" spans="2:10" s="2" customFormat="1" ht="23.25" customHeight="1">
      <c r="B76"/>
      <c r="C76"/>
      <c r="D76"/>
      <c r="F76"/>
      <c r="G76" s="1"/>
      <c r="H76"/>
      <c r="I76"/>
      <c r="J76"/>
    </row>
    <row r="77" spans="2:10" s="2" customFormat="1" ht="13.5" customHeight="1">
      <c r="B77"/>
      <c r="C77"/>
      <c r="D77"/>
      <c r="F77"/>
      <c r="G77" s="1"/>
      <c r="H77"/>
      <c r="I77"/>
      <c r="J77"/>
    </row>
    <row r="78" spans="2:10" s="2" customFormat="1">
      <c r="B78"/>
      <c r="C78"/>
      <c r="D78"/>
      <c r="F78"/>
      <c r="G78" s="1"/>
      <c r="H78"/>
      <c r="I78"/>
      <c r="J78"/>
    </row>
    <row r="79" spans="2:10" s="2" customFormat="1" ht="26.25" customHeight="1">
      <c r="B79"/>
      <c r="C79"/>
      <c r="D79"/>
      <c r="F79"/>
      <c r="G79" s="1"/>
      <c r="H79"/>
      <c r="I79"/>
      <c r="J79"/>
    </row>
    <row r="80" spans="2:10" s="2" customFormat="1" ht="15" customHeight="1">
      <c r="B80"/>
      <c r="C80"/>
      <c r="D80"/>
      <c r="F80"/>
      <c r="G80" s="1"/>
      <c r="H80"/>
      <c r="I80"/>
      <c r="J80"/>
    </row>
    <row r="81" spans="2:10" s="2" customFormat="1" ht="24" customHeight="1">
      <c r="B81"/>
      <c r="C81"/>
      <c r="D81"/>
      <c r="F81"/>
      <c r="G81" s="1"/>
      <c r="H81"/>
      <c r="I81"/>
      <c r="J81"/>
    </row>
    <row r="82" spans="2:10" s="2" customFormat="1" ht="15" customHeight="1">
      <c r="B82"/>
      <c r="C82"/>
      <c r="D82"/>
      <c r="F82"/>
      <c r="G82" s="1"/>
      <c r="H82"/>
      <c r="I82"/>
      <c r="J82"/>
    </row>
    <row r="83" spans="2:10" s="2" customFormat="1" ht="15" customHeight="1">
      <c r="B83"/>
      <c r="C83"/>
      <c r="D83"/>
      <c r="F83"/>
      <c r="G83" s="1"/>
      <c r="H83"/>
      <c r="I83"/>
      <c r="J83"/>
    </row>
    <row r="84" spans="2:10" s="2" customFormat="1" ht="15" customHeight="1">
      <c r="B84"/>
      <c r="C84"/>
      <c r="D84"/>
      <c r="F84"/>
      <c r="G84" s="1"/>
      <c r="H84"/>
      <c r="I84"/>
      <c r="J84"/>
    </row>
    <row r="85" spans="2:10" s="2" customFormat="1" ht="15" customHeight="1">
      <c r="B85"/>
      <c r="C85"/>
      <c r="D85"/>
      <c r="F85"/>
      <c r="G85" s="1"/>
      <c r="H85"/>
      <c r="I85"/>
      <c r="J85"/>
    </row>
    <row r="86" spans="2:10" s="2" customFormat="1" ht="15" customHeight="1">
      <c r="B86"/>
      <c r="C86"/>
      <c r="D86"/>
      <c r="F86"/>
      <c r="G86" s="1"/>
      <c r="H86"/>
      <c r="I86"/>
      <c r="J86"/>
    </row>
    <row r="87" spans="2:10" s="2" customFormat="1" ht="15" customHeight="1">
      <c r="B87"/>
      <c r="C87"/>
      <c r="D87"/>
      <c r="F87"/>
      <c r="G87" s="1"/>
      <c r="H87"/>
      <c r="I87"/>
      <c r="J87"/>
    </row>
    <row r="88" spans="2:10" s="2" customFormat="1">
      <c r="B88"/>
      <c r="C88"/>
      <c r="D88"/>
      <c r="F88"/>
      <c r="G88" s="1"/>
      <c r="H88"/>
      <c r="I88"/>
      <c r="J88"/>
    </row>
    <row r="89" spans="2:10" s="2" customFormat="1" ht="27.75" customHeight="1">
      <c r="B89"/>
      <c r="C89"/>
      <c r="D89"/>
      <c r="F89"/>
      <c r="G89" s="1"/>
      <c r="H89"/>
      <c r="I89"/>
      <c r="J89"/>
    </row>
    <row r="90" spans="2:10" s="2" customFormat="1" ht="15" customHeight="1">
      <c r="B90"/>
      <c r="C90"/>
      <c r="D90"/>
      <c r="F90"/>
      <c r="G90" s="1"/>
      <c r="H90"/>
      <c r="I90"/>
      <c r="J90"/>
    </row>
    <row r="91" spans="2:10" s="2" customFormat="1" ht="15" customHeight="1">
      <c r="B91"/>
      <c r="C91"/>
      <c r="D91"/>
      <c r="F91"/>
      <c r="G91" s="1"/>
      <c r="H91"/>
      <c r="I91"/>
      <c r="J91"/>
    </row>
    <row r="92" spans="2:10" s="2" customFormat="1" ht="15" customHeight="1">
      <c r="B92"/>
      <c r="C92"/>
      <c r="D92"/>
      <c r="F92"/>
      <c r="G92" s="1"/>
      <c r="H92"/>
      <c r="I92"/>
      <c r="J92"/>
    </row>
    <row r="93" spans="2:10" s="2" customFormat="1" ht="15" customHeight="1">
      <c r="B93"/>
      <c r="C93"/>
      <c r="D93"/>
      <c r="F93"/>
      <c r="G93" s="1"/>
      <c r="H93"/>
      <c r="I93"/>
      <c r="J93"/>
    </row>
    <row r="94" spans="2:10" s="2" customFormat="1" ht="15" customHeight="1">
      <c r="B94"/>
      <c r="C94"/>
      <c r="D94"/>
      <c r="F94"/>
      <c r="G94" s="1"/>
      <c r="H94"/>
      <c r="I94"/>
      <c r="J94"/>
    </row>
    <row r="95" spans="2:10" s="2" customFormat="1" ht="15" customHeight="1">
      <c r="B95"/>
      <c r="C95"/>
      <c r="D95"/>
      <c r="F95"/>
      <c r="G95" s="1"/>
      <c r="H95"/>
      <c r="I95"/>
      <c r="J95"/>
    </row>
    <row r="96" spans="2:10" s="2" customFormat="1" ht="15" customHeight="1">
      <c r="B96"/>
      <c r="C96"/>
      <c r="D96"/>
      <c r="F96"/>
      <c r="G96" s="1"/>
      <c r="H96"/>
      <c r="I96"/>
      <c r="J96"/>
    </row>
    <row r="97" spans="1:10" s="2" customFormat="1" ht="15" customHeight="1">
      <c r="B97"/>
      <c r="C97"/>
      <c r="D97"/>
      <c r="F97"/>
      <c r="G97" s="1"/>
      <c r="H97"/>
      <c r="I97"/>
      <c r="J97"/>
    </row>
    <row r="98" spans="1:10" s="2" customFormat="1" ht="15" customHeight="1">
      <c r="B98"/>
      <c r="C98"/>
      <c r="D98"/>
      <c r="F98"/>
      <c r="G98" s="1"/>
      <c r="H98"/>
      <c r="I98"/>
      <c r="J98"/>
    </row>
    <row r="99" spans="1:10" s="2" customFormat="1" ht="15" customHeight="1">
      <c r="B99"/>
      <c r="C99"/>
      <c r="D99"/>
      <c r="F99"/>
      <c r="G99" s="1"/>
      <c r="H99"/>
      <c r="I99"/>
      <c r="J99"/>
    </row>
    <row r="100" spans="1:10" s="2" customFormat="1" ht="15" customHeight="1">
      <c r="B100"/>
      <c r="C100"/>
      <c r="D100"/>
      <c r="F100"/>
      <c r="G100" s="1"/>
      <c r="H100"/>
      <c r="I100"/>
      <c r="J100"/>
    </row>
    <row r="101" spans="1:10" s="2" customFormat="1" ht="15" customHeight="1">
      <c r="B101"/>
      <c r="C101"/>
      <c r="D101"/>
      <c r="F101"/>
      <c r="G101" s="1"/>
      <c r="H101"/>
      <c r="I101"/>
      <c r="J101"/>
    </row>
    <row r="102" spans="1:10" s="11" customFormat="1" ht="15" customHeight="1">
      <c r="A102" s="2"/>
      <c r="B102"/>
      <c r="C102"/>
      <c r="D102"/>
      <c r="E102" s="2"/>
      <c r="F102"/>
      <c r="G102" s="1"/>
      <c r="H102"/>
      <c r="I102"/>
      <c r="J102"/>
    </row>
    <row r="105" spans="1:10" s="6" customFormat="1" ht="30.75" customHeight="1">
      <c r="A105" s="2"/>
      <c r="B105"/>
      <c r="C105"/>
      <c r="D105"/>
      <c r="E105" s="2"/>
      <c r="F105"/>
      <c r="G105" s="1"/>
      <c r="H105"/>
      <c r="I105"/>
      <c r="J105"/>
    </row>
    <row r="106" spans="1:10" ht="14.1" customHeight="1"/>
    <row r="107" spans="1:10" ht="15" customHeight="1"/>
    <row r="108" spans="1:10" ht="15" customHeight="1"/>
    <row r="109" spans="1:10" ht="15" customHeight="1"/>
    <row r="110" spans="1:10" ht="15" customHeight="1"/>
    <row r="111" spans="1:10" ht="15" customHeight="1"/>
    <row r="112" spans="1:10" ht="15" customHeight="1"/>
    <row r="113" spans="1:10" ht="15" customHeight="1"/>
    <row r="114" spans="1:10" ht="15" customHeight="1"/>
    <row r="115" spans="1:10" s="3" customFormat="1" ht="15" customHeight="1">
      <c r="A115" s="2"/>
      <c r="B115"/>
      <c r="C115"/>
      <c r="D115"/>
      <c r="E115" s="2"/>
      <c r="F115"/>
      <c r="G115" s="1"/>
      <c r="H115"/>
      <c r="I115"/>
      <c r="J115"/>
    </row>
    <row r="118" spans="1:10" s="6" customFormat="1" ht="29.25" customHeight="1">
      <c r="A118" s="2"/>
      <c r="B118"/>
      <c r="C118"/>
      <c r="D118"/>
      <c r="E118" s="2"/>
      <c r="F118"/>
      <c r="G118" s="1"/>
      <c r="H118"/>
      <c r="I118"/>
      <c r="J118"/>
    </row>
    <row r="119" spans="1:10" ht="14.1" customHeight="1"/>
    <row r="120" spans="1:10" s="2" customFormat="1" ht="15" customHeight="1">
      <c r="B120"/>
      <c r="C120"/>
      <c r="D120"/>
      <c r="F120"/>
      <c r="G120" s="1"/>
      <c r="H120"/>
      <c r="I120"/>
      <c r="J120"/>
    </row>
    <row r="121" spans="1:10" s="2" customFormat="1" ht="15" customHeight="1">
      <c r="B121"/>
      <c r="C121"/>
      <c r="D121"/>
      <c r="F121"/>
      <c r="G121" s="1"/>
      <c r="H121"/>
      <c r="I121"/>
      <c r="J121"/>
    </row>
    <row r="122" spans="1:10" s="2" customFormat="1">
      <c r="B122"/>
      <c r="C122"/>
      <c r="D122"/>
      <c r="F122"/>
      <c r="G122" s="1"/>
      <c r="H122"/>
      <c r="I122"/>
      <c r="J122"/>
    </row>
    <row r="123" spans="1:10" s="2" customFormat="1" ht="15" customHeight="1">
      <c r="B123"/>
      <c r="C123"/>
      <c r="D123"/>
      <c r="F123"/>
      <c r="G123" s="1"/>
      <c r="H123"/>
      <c r="I123"/>
      <c r="J123"/>
    </row>
    <row r="124" spans="1:10" s="2" customFormat="1" ht="15" customHeight="1">
      <c r="B124"/>
      <c r="C124"/>
      <c r="D124"/>
      <c r="F124"/>
      <c r="G124" s="1"/>
      <c r="H124"/>
      <c r="I124"/>
      <c r="J124"/>
    </row>
    <row r="125" spans="1:10" s="2" customFormat="1" ht="15" customHeight="1">
      <c r="B125"/>
      <c r="C125"/>
      <c r="D125"/>
      <c r="F125"/>
      <c r="G125" s="1"/>
      <c r="H125"/>
      <c r="I125"/>
      <c r="J125"/>
    </row>
    <row r="126" spans="1:10" s="2" customFormat="1" ht="24.75" customHeight="1">
      <c r="B126"/>
      <c r="C126"/>
      <c r="D126"/>
      <c r="F126"/>
      <c r="G126" s="1"/>
      <c r="H126"/>
      <c r="I126"/>
      <c r="J126"/>
    </row>
    <row r="127" spans="1:10" s="2" customFormat="1" ht="24" customHeight="1">
      <c r="B127"/>
      <c r="C127"/>
      <c r="D127"/>
      <c r="F127"/>
      <c r="G127" s="1"/>
      <c r="H127"/>
      <c r="I127"/>
      <c r="J127"/>
    </row>
    <row r="128" spans="1:10" s="11" customFormat="1" ht="15" customHeight="1">
      <c r="A128" s="2"/>
      <c r="B128"/>
      <c r="C128"/>
      <c r="D128"/>
      <c r="E128" s="2"/>
      <c r="F128"/>
      <c r="G128" s="1"/>
      <c r="H128"/>
      <c r="I128"/>
      <c r="J128"/>
    </row>
    <row r="130" spans="1:50" s="14" customFormat="1" ht="15" customHeight="1">
      <c r="A130" s="2"/>
      <c r="B130"/>
      <c r="C130"/>
      <c r="D130"/>
      <c r="E130" s="2"/>
      <c r="F130"/>
      <c r="G130" s="1"/>
      <c r="H130"/>
      <c r="I130"/>
      <c r="J130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</row>
    <row r="131" spans="1:50" s="15" customFormat="1" ht="15" customHeight="1">
      <c r="A131" s="2"/>
      <c r="B131"/>
      <c r="C131"/>
      <c r="D131"/>
      <c r="E131" s="2"/>
      <c r="F131"/>
      <c r="G131" s="1"/>
      <c r="H131"/>
      <c r="I131"/>
      <c r="J131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</row>
    <row r="132" spans="1:50" s="14" customFormat="1" ht="15" customHeight="1">
      <c r="A132" s="2"/>
      <c r="B132"/>
      <c r="C132"/>
      <c r="D132"/>
      <c r="E132" s="2"/>
      <c r="F132"/>
      <c r="G132" s="1"/>
      <c r="H132"/>
      <c r="I132"/>
      <c r="J132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</row>
    <row r="133" spans="1:50"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</row>
    <row r="134" spans="1:50"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</row>
    <row r="135" spans="1:50"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</row>
    <row r="136" spans="1:50"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</row>
    <row r="137" spans="1:50"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</row>
  </sheetData>
  <sortState ref="B98:I100">
    <sortCondition ref="B97"/>
  </sortState>
  <pageMargins left="0.46" right="0.42" top="0.44" bottom="0.36" header="0.17" footer="0.3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nzz.zalewskaa</dc:creator>
  <cp:lastModifiedBy>ill.brzeskav</cp:lastModifiedBy>
  <cp:lastPrinted>2024-10-30T13:48:41Z</cp:lastPrinted>
  <dcterms:created xsi:type="dcterms:W3CDTF">2022-07-18T13:00:45Z</dcterms:created>
  <dcterms:modified xsi:type="dcterms:W3CDTF">2026-03-09T11:47:27Z</dcterms:modified>
</cp:coreProperties>
</file>